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VO\Súťaže 2026\4.DNS 2026\Elektromontážne a stavebné práce _ 01_2022\výzva05_Úprava koľají el.trate Nám. SNP juh_1.etapa\podklady\rozpočty excel - nové\FINAL\"/>
    </mc:Choice>
  </mc:AlternateContent>
  <xr:revisionPtr revIDLastSave="0" documentId="8_{1D34F1C5-2502-45BE-9FC4-AA06FCC892EC}" xr6:coauthVersionLast="47" xr6:coauthVersionMax="47" xr10:uidLastSave="{00000000-0000-0000-0000-000000000000}"/>
  <bookViews>
    <workbookView xWindow="28680" yWindow="-90" windowWidth="29040" windowHeight="15840" xr2:uid="{2E541914-CE3D-4577-9C56-962C059C41C9}"/>
  </bookViews>
  <sheets>
    <sheet name="SO 1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7" i="2" l="1"/>
  <c r="H20" i="2"/>
  <c r="H21" i="2"/>
  <c r="H22" i="2"/>
  <c r="H23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4" i="2"/>
  <c r="H65" i="2"/>
  <c r="H66" i="2"/>
  <c r="H67" i="2"/>
  <c r="H68" i="2"/>
  <c r="H71" i="2"/>
  <c r="H72" i="2"/>
  <c r="H73" i="2"/>
  <c r="H74" i="2"/>
  <c r="H75" i="2"/>
  <c r="H16" i="2"/>
  <c r="H15" i="2"/>
</calcChain>
</file>

<file path=xl/sharedStrings.xml><?xml version="1.0" encoding="utf-8"?>
<sst xmlns="http://schemas.openxmlformats.org/spreadsheetml/2006/main" count="244" uniqueCount="167">
  <si>
    <t>ZADANIE</t>
  </si>
  <si>
    <t xml:space="preserve">Stavba: </t>
  </si>
  <si>
    <t xml:space="preserve">Objekt: </t>
  </si>
  <si>
    <t>Objednávateľ:</t>
  </si>
  <si>
    <t xml:space="preserve">Zhotoviteľ: </t>
  </si>
  <si>
    <t xml:space="preserve">Spracoval: </t>
  </si>
  <si>
    <t xml:space="preserve">Miesto: </t>
  </si>
  <si>
    <t xml:space="preserve">Dátum: </t>
  </si>
  <si>
    <t>Č.</t>
  </si>
  <si>
    <t>KCN</t>
  </si>
  <si>
    <t>Kód položky</t>
  </si>
  <si>
    <t>Popis</t>
  </si>
  <si>
    <t>MJ</t>
  </si>
  <si>
    <t>Množstvo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</si>
  <si>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</si>
  <si>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</si>
  <si>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</si>
  <si>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</si>
  <si>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</si>
  <si>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</si>
  <si>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</si>
  <si>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</si>
  <si>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</si>
  <si>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</si>
  <si>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Zemné práce   </t>
  </si>
  <si>
    <t>221</t>
  </si>
  <si>
    <t>m2</t>
  </si>
  <si>
    <t>001</t>
  </si>
  <si>
    <t>171209002.S</t>
  </si>
  <si>
    <t>t</t>
  </si>
  <si>
    <t xml:space="preserve">Zakladanie   </t>
  </si>
  <si>
    <t>011</t>
  </si>
  <si>
    <t>m3</t>
  </si>
  <si>
    <t>589</t>
  </si>
  <si>
    <t>9</t>
  </si>
  <si>
    <t xml:space="preserve">Ostatné konštrukcie a práce-búranie   </t>
  </si>
  <si>
    <t>m</t>
  </si>
  <si>
    <t>013</t>
  </si>
  <si>
    <t>979089012.S</t>
  </si>
  <si>
    <t>M</t>
  </si>
  <si>
    <t xml:space="preserve">Práce a dodávky M   </t>
  </si>
  <si>
    <t>21-M</t>
  </si>
  <si>
    <t xml:space="preserve">Elektromontáže   </t>
  </si>
  <si>
    <t>920</t>
  </si>
  <si>
    <t>ks</t>
  </si>
  <si>
    <t>369</t>
  </si>
  <si>
    <t>341</t>
  </si>
  <si>
    <t>210255446.S</t>
  </si>
  <si>
    <t xml:space="preserve">Revízia a revízna správa pre TV  pre električky   </t>
  </si>
  <si>
    <t>hod</t>
  </si>
  <si>
    <t>210255447.S</t>
  </si>
  <si>
    <t>210255448.S</t>
  </si>
  <si>
    <t>210255449.S</t>
  </si>
  <si>
    <t xml:space="preserve">Práca skúšobného technika pre TV  pre električky   </t>
  </si>
  <si>
    <t>VRN</t>
  </si>
  <si>
    <t xml:space="preserve">Investičné náklady neobsiahnuté v cenách   </t>
  </si>
  <si>
    <t>000</t>
  </si>
  <si>
    <t>eur</t>
  </si>
  <si>
    <t>000800031.S</t>
  </si>
  <si>
    <t xml:space="preserve">Vplyv pracovného prostredia - železničná a mestská koľajová prevádzka bez rozlíšenia   </t>
  </si>
  <si>
    <t>001000011.S</t>
  </si>
  <si>
    <t xml:space="preserve">Inžinierska činnosť - autorský dozor projektanta   </t>
  </si>
  <si>
    <t>Úprava koľají električkovej trate na Námesti SNP - juh - 1. etapa</t>
  </si>
  <si>
    <t>SO 12 Koľaj ako spätný vodič - 1. etapa</t>
  </si>
  <si>
    <t>Dopravný podnik Bratislava a.s., Olejkárska 1, BA</t>
  </si>
  <si>
    <t>Deltes r.r.o., Lužná 12, 851 04 Bratislava</t>
  </si>
  <si>
    <t xml:space="preserve">Bratislava </t>
  </si>
  <si>
    <t>9. 2. 2026</t>
  </si>
  <si>
    <t>274313721.S</t>
  </si>
  <si>
    <t xml:space="preserve">Obetónovanie kábelového prestupu, betón prostý   </t>
  </si>
  <si>
    <t>589310003600.S</t>
  </si>
  <si>
    <t xml:space="preserve">Betón STN EN 206-1-C 16/20-XC1 (SK)-Cl 0,4-Dmax 22 - S2 z cementu portlandského   </t>
  </si>
  <si>
    <t>113117153.S</t>
  </si>
  <si>
    <t xml:space="preserve">Odstránenie podkladu alebo krytu z betónu vystuženého sieťou ručne, hr. vrstvy nad 150 do 300 mm,  -0,63000t   </t>
  </si>
  <si>
    <t xml:space="preserve">Poplatok za skládku - zemina a kamenivo (17 05) ostatné   </t>
  </si>
  <si>
    <t xml:space="preserve">Poplatok za skládku - betón, tehly, dlaždice (17 01) ostatné   </t>
  </si>
  <si>
    <t>921</t>
  </si>
  <si>
    <t>210100006.S</t>
  </si>
  <si>
    <t xml:space="preserve">Ukončenie koiľajnicovej prepojky do CU 50 mm2   </t>
  </si>
  <si>
    <t>345</t>
  </si>
  <si>
    <t>345720005400.S</t>
  </si>
  <si>
    <t xml:space="preserve">Dutinka lisovacia DI 50-20 izolovaná   </t>
  </si>
  <si>
    <t>354</t>
  </si>
  <si>
    <t>354310022400.S</t>
  </si>
  <si>
    <t xml:space="preserve">Káblové objímka   </t>
  </si>
  <si>
    <t>210255461.S</t>
  </si>
  <si>
    <t xml:space="preserve">Montáž veľkej koľajovej skrine KSV pre električky   </t>
  </si>
  <si>
    <t>369160001800.S</t>
  </si>
  <si>
    <t xml:space="preserve">Veľká koľajová skrinka KSV   </t>
  </si>
  <si>
    <t>210255461.S-D</t>
  </si>
  <si>
    <t xml:space="preserve">Demontáž veľkej koľajovej skrine KSV pre električky   </t>
  </si>
  <si>
    <t>R</t>
  </si>
  <si>
    <t>Ponuka</t>
  </si>
  <si>
    <t xml:space="preserve">Kutový zvar koľajovej prepojky na koľajnicu   </t>
  </si>
  <si>
    <t>210100019.S</t>
  </si>
  <si>
    <t xml:space="preserve">Ukončenie vodičov v rozvádzač. vrátane zapojenia a vodičovej koncovky do 120 mm2 pre vonkajšie práce   </t>
  </si>
  <si>
    <t>354310026500.S</t>
  </si>
  <si>
    <t xml:space="preserve">Káblové oko medené lisovacie CU 120x16 KU   </t>
  </si>
  <si>
    <t>210100272.S</t>
  </si>
  <si>
    <t xml:space="preserve">Ukončenie celoplastových káblov zmrašť. záklopkou alebo páskou do 1 x 120 mm2   </t>
  </si>
  <si>
    <t>343</t>
  </si>
  <si>
    <t>343430005600.S</t>
  </si>
  <si>
    <t xml:space="preserve">Bužírka zmrašťovacia 25,4x12,7 mm, dĺžka 1 m   </t>
  </si>
  <si>
    <t>343820000100.S</t>
  </si>
  <si>
    <t xml:space="preserve">Páska izolačná čierna 19 mm, dĺ. 10 m   </t>
  </si>
  <si>
    <t>345840000716.S</t>
  </si>
  <si>
    <t xml:space="preserve">Teplom zmraštiteľný káblový uzáver TZUKG 35/11 s lepidlom   </t>
  </si>
  <si>
    <t>210252435.S</t>
  </si>
  <si>
    <t xml:space="preserve">Montáž kábla CHBU 120 mm2   </t>
  </si>
  <si>
    <t>341310026800.S</t>
  </si>
  <si>
    <t xml:space="preserve">Vodič medený flexibilný gumený 1-CHBU 1x120 mm2   </t>
  </si>
  <si>
    <t>210255462.S</t>
  </si>
  <si>
    <t xml:space="preserve">Montáž malej koľajovej skrine KSM pre električky   </t>
  </si>
  <si>
    <t>369160002800.S</t>
  </si>
  <si>
    <t xml:space="preserve">Malá koľajová skrinka KSM   </t>
  </si>
  <si>
    <t>369160002800.S_1</t>
  </si>
  <si>
    <t xml:space="preserve">Malá koľajová skrinka KSM - konkrolná   </t>
  </si>
  <si>
    <t>Ponuka_3</t>
  </si>
  <si>
    <t xml:space="preserve">Uchytenie kábelovýcy vedení v KSM v.č. otvoru a materialu   </t>
  </si>
  <si>
    <t>Ponuka_2</t>
  </si>
  <si>
    <t xml:space="preserve">Vŕtanie otvorov pre uchytenie koľajovej skrynky malej KSM   </t>
  </si>
  <si>
    <t>210800618.S</t>
  </si>
  <si>
    <t xml:space="preserve">Vodič medený uložený voľne H07V-K (CYA)  450/750 V 50   </t>
  </si>
  <si>
    <t>341310009600.S</t>
  </si>
  <si>
    <t xml:space="preserve">Vodič medený flexibilný H07V-K 50 mm2   </t>
  </si>
  <si>
    <t>210950202.S</t>
  </si>
  <si>
    <t xml:space="preserve">Príplatok na zaťahovanie káblov, váha kábla do 2 kg   </t>
  </si>
  <si>
    <t>46-M</t>
  </si>
  <si>
    <t xml:space="preserve">Zemné práce pri extr.mont.prácach   </t>
  </si>
  <si>
    <t>946</t>
  </si>
  <si>
    <t>460070134.S</t>
  </si>
  <si>
    <t xml:space="preserve">Jama pre prístrojovú skriňu do koľajišťa PSK 3, zásyp a zhutnenie,v zemine triedy 4   </t>
  </si>
  <si>
    <t>460120002.S</t>
  </si>
  <si>
    <t xml:space="preserve">Zásyp jamy so zhutnením a s úpravou povrchu, zemina triedy 3 - 4   </t>
  </si>
  <si>
    <t>460200114.S</t>
  </si>
  <si>
    <t xml:space="preserve">Hĺbenie káblovej ryhy ručne 35 cm širokej a 30 cm hlbokej, v zemine triedy 4   </t>
  </si>
  <si>
    <t>460200144.S</t>
  </si>
  <si>
    <t xml:space="preserve">Hĺbenie káblovej ryhy ručne 35 cm širokej a 60 cm hlbokej, v zemine triedy 4   </t>
  </si>
  <si>
    <t>460510021.S</t>
  </si>
  <si>
    <t xml:space="preserve">Úplné zriadenie a osadenie káblového priestupu z PVC rúr svetlosti do 10,5 cm bez zemných prác   </t>
  </si>
  <si>
    <t>286</t>
  </si>
  <si>
    <t>286130073500.S</t>
  </si>
  <si>
    <t xml:space="preserve">Chránička ohybná dvojplášťová korugovaná DN 63, HDPE   </t>
  </si>
  <si>
    <t>460560114.S</t>
  </si>
  <si>
    <t xml:space="preserve">Ručný zásyp nezap. káblovej ryhy bez zhutn. zeminy, 35 cm širokej, 30 cm hlbokej v zemine tr. 4   </t>
  </si>
  <si>
    <t>460560144.S</t>
  </si>
  <si>
    <t xml:space="preserve">Ručný zásyp nezap. káblovej ryhy bez zhutn. zeminy, 35 cm širokej, 60 cm hlbokej v zemine tr. 4   </t>
  </si>
  <si>
    <t>460600001.S</t>
  </si>
  <si>
    <t xml:space="preserve">Naloženie zeminy, odvoz do 1 km a zloženie na skládke a jazda späť   </t>
  </si>
  <si>
    <t>460600002</t>
  </si>
  <si>
    <t xml:space="preserve">Príplatok za odvoz zeminy za každý ďalší km a jazda späť   </t>
  </si>
  <si>
    <t>HZS</t>
  </si>
  <si>
    <t xml:space="preserve">Hodinové zúčtovacie sadzby   </t>
  </si>
  <si>
    <t>210255446</t>
  </si>
  <si>
    <t xml:space="preserve">Manipulácia v sieti NN pri TV   </t>
  </si>
  <si>
    <t xml:space="preserve">Zaistenie vypnutého stavu pri TV   </t>
  </si>
  <si>
    <t xml:space="preserve">Práca montéra pre TV   </t>
  </si>
  <si>
    <t>210255450</t>
  </si>
  <si>
    <t>000400027.S</t>
  </si>
  <si>
    <t xml:space="preserve">Projektové práce - dokumentácia pre realizáciu stavby v zmysle zákona č. 50/1976 Z. z.   </t>
  </si>
  <si>
    <t>000400028.S</t>
  </si>
  <si>
    <t xml:space="preserve">Projektové práce - dokumentácia skutočného realizovania stavby v zmysle zákona č. 50/1976 Z. z.   </t>
  </si>
  <si>
    <t>000800021.S</t>
  </si>
  <si>
    <t xml:space="preserve">Vplyv pracovného prostredia - cestná prevádzka bez rozlíšenia   </t>
  </si>
  <si>
    <t>Cena jednotková v € bez DPH</t>
  </si>
  <si>
    <t>Cena celkom v € bez DPH</t>
  </si>
  <si>
    <t xml:space="preserve">Celkom v € bez DPH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</si>
</sst>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\-###0"/>
    <numFmt numFmtId="165" formatCode="###0.000;\-###0.000"/>
  </numFmts>
  <fonts count="19" x14ac:knownFonts="1">
    <font>
      <sz val="11"/>
      <color theme="1"/>
      <name val="Aptos Narrow"/>
      <family val="2"/>
      <charset val="238"/>
      <scheme val="minor"/>
    </font>
    <font>
      <sz val="8"/>
      <name val="MS Sans Serif"/>
      <charset val="1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sz val="10"/>
      <name val="Arial"/>
      <family val="2"/>
      <charset val="238"/>
    </font>
    <font>
      <b/>
      <sz val="8"/>
      <color indexed="18"/>
      <name val="Arial CE"/>
      <charset val="238"/>
    </font>
    <font>
      <i/>
      <sz val="7"/>
      <color indexed="12"/>
      <name val="Arial CE"/>
      <charset val="238"/>
    </font>
    <font>
      <b/>
      <sz val="9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 applyAlignment="0">
      <alignment vertical="top"/>
      <protection locked="0"/>
    </xf>
    <xf numFmtId="0" fontId="1" fillId="0" borderId="0" applyAlignment="0">
      <alignment vertical="top" wrapText="1"/>
      <protection locked="0"/>
    </xf>
  </cellStyleXfs>
  <cellXfs count="45">
    <xf numFmtId="0" fontId="0" fillId="0" borderId="0" xfId="0"/>
    <xf numFmtId="0" fontId="7" fillId="0" borderId="0" xfId="1" applyFont="1" applyAlignment="1" applyProtection="1">
      <alignment horizontal="left"/>
    </xf>
    <xf numFmtId="0" fontId="4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left"/>
    </xf>
    <xf numFmtId="0" fontId="11" fillId="0" borderId="0" xfId="1" applyFont="1" applyAlignment="1" applyProtection="1">
      <alignment horizontal="left"/>
    </xf>
    <xf numFmtId="0" fontId="9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left"/>
    </xf>
    <xf numFmtId="0" fontId="7" fillId="0" borderId="0" xfId="1" applyFont="1" applyAlignment="1" applyProtection="1">
      <alignment horizontal="right"/>
    </xf>
    <xf numFmtId="0" fontId="15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right"/>
    </xf>
    <xf numFmtId="0" fontId="15" fillId="0" borderId="0" xfId="1" applyFont="1" applyAlignment="1" applyProtection="1">
      <alignment horizontal="left" vertical="top"/>
    </xf>
    <xf numFmtId="0" fontId="10" fillId="0" borderId="0" xfId="1" applyFont="1" applyAlignment="1" applyProtection="1">
      <alignment horizontal="left" vertical="top"/>
    </xf>
    <xf numFmtId="0" fontId="7" fillId="0" borderId="0" xfId="1" applyFont="1" applyAlignment="1" applyProtection="1">
      <alignment horizontal="left" vertical="top"/>
    </xf>
    <xf numFmtId="0" fontId="6" fillId="2" borderId="1" xfId="1" applyFont="1" applyFill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left"/>
    </xf>
    <xf numFmtId="164" fontId="7" fillId="0" borderId="0" xfId="1" applyNumberFormat="1" applyFont="1" applyAlignment="1" applyProtection="1">
      <alignment horizontal="right"/>
    </xf>
    <xf numFmtId="0" fontId="7" fillId="0" borderId="0" xfId="1" applyFont="1" applyAlignment="1" applyProtection="1">
      <alignment horizontal="left" wrapText="1"/>
    </xf>
    <xf numFmtId="0" fontId="12" fillId="0" borderId="0" xfId="1" applyFont="1" applyAlignment="1" applyProtection="1">
      <alignment horizontal="left" wrapText="1"/>
    </xf>
    <xf numFmtId="0" fontId="13" fillId="0" borderId="0" xfId="1" applyFont="1" applyAlignment="1" applyProtection="1">
      <alignment horizontal="left" wrapText="1"/>
    </xf>
    <xf numFmtId="165" fontId="7" fillId="0" borderId="0" xfId="1" applyNumberFormat="1" applyFont="1" applyAlignment="1" applyProtection="1">
      <alignment horizontal="right"/>
    </xf>
    <xf numFmtId="2" fontId="7" fillId="0" borderId="0" xfId="1" applyNumberFormat="1" applyFont="1" applyAlignment="1" applyProtection="1">
      <alignment horizontal="right"/>
    </xf>
    <xf numFmtId="0" fontId="16" fillId="0" borderId="0" xfId="1" applyFont="1" applyAlignment="1" applyProtection="1">
      <alignment horizontal="left" wrapText="1"/>
    </xf>
    <xf numFmtId="164" fontId="6" fillId="0" borderId="2" xfId="1" applyNumberFormat="1" applyFont="1" applyBorder="1" applyAlignment="1" applyProtection="1">
      <alignment horizontal="right"/>
    </xf>
    <xf numFmtId="0" fontId="6" fillId="0" borderId="3" xfId="1" applyFont="1" applyBorder="1" applyAlignment="1" applyProtection="1">
      <alignment horizontal="left" wrapText="1"/>
    </xf>
    <xf numFmtId="165" fontId="6" fillId="0" borderId="3" xfId="1" applyNumberFormat="1" applyFont="1" applyBorder="1" applyAlignment="1" applyProtection="1">
      <alignment horizontal="right"/>
    </xf>
    <xf numFmtId="2" fontId="7" fillId="0" borderId="4" xfId="1" applyNumberFormat="1" applyFont="1" applyBorder="1" applyAlignment="1" applyProtection="1">
      <alignment horizontal="right"/>
    </xf>
    <xf numFmtId="164" fontId="14" fillId="0" borderId="2" xfId="1" applyNumberFormat="1" applyFont="1" applyBorder="1" applyAlignment="1" applyProtection="1">
      <alignment horizontal="right"/>
    </xf>
    <xf numFmtId="0" fontId="14" fillId="0" borderId="3" xfId="1" applyFont="1" applyBorder="1" applyAlignment="1" applyProtection="1">
      <alignment horizontal="left" wrapText="1"/>
    </xf>
    <xf numFmtId="165" fontId="14" fillId="0" borderId="3" xfId="1" applyNumberFormat="1" applyFont="1" applyBorder="1" applyAlignment="1" applyProtection="1">
      <alignment horizontal="right"/>
    </xf>
    <xf numFmtId="2" fontId="17" fillId="0" borderId="4" xfId="1" applyNumberFormat="1" applyFont="1" applyBorder="1" applyAlignment="1" applyProtection="1">
      <alignment horizontal="right"/>
    </xf>
    <xf numFmtId="164" fontId="11" fillId="0" borderId="0" xfId="1" applyNumberFormat="1" applyFont="1" applyAlignment="1" applyProtection="1">
      <alignment horizontal="right"/>
    </xf>
    <xf numFmtId="0" fontId="11" fillId="0" borderId="0" xfId="1" applyFont="1" applyAlignment="1" applyProtection="1">
      <alignment horizontal="left" wrapText="1"/>
    </xf>
    <xf numFmtId="0" fontId="18" fillId="0" borderId="0" xfId="1" applyFont="1" applyAlignment="1" applyProtection="1">
      <alignment horizontal="left" wrapText="1"/>
    </xf>
    <xf numFmtId="2" fontId="7" fillId="3" borderId="3" xfId="1" applyNumberFormat="1" applyFont="1" applyFill="1" applyBorder="1" applyAlignment="1" applyProtection="1">
      <alignment horizontal="right"/>
    </xf>
    <xf numFmtId="2" fontId="7" fillId="3" borderId="0" xfId="1" applyNumberFormat="1" applyFont="1" applyFill="1" applyAlignment="1" applyProtection="1">
      <alignment horizontal="right"/>
    </xf>
    <xf numFmtId="2" fontId="17" fillId="3" borderId="3" xfId="1" applyNumberFormat="1" applyFont="1" applyFill="1" applyBorder="1" applyAlignment="1" applyProtection="1">
      <alignment horizontal="right"/>
    </xf>
    <xf numFmtId="0" fontId="15" fillId="3" borderId="0" xfId="1" applyFont="1" applyFill="1" applyAlignment="1" applyProtection="1">
      <alignment horizontal="left"/>
    </xf>
    <xf numFmtId="0" fontId="8" fillId="4" borderId="0" xfId="1" applyFont="1" applyFill="1" applyAlignment="1" applyProtection="1">
      <alignment horizontal="left" wrapText="1"/>
    </xf>
    <xf numFmtId="0" fontId="11" fillId="4" borderId="0" xfId="1" applyFont="1" applyFill="1" applyAlignment="1" applyProtection="1">
      <alignment horizontal="left" wrapText="1"/>
    </xf>
    <xf numFmtId="165" fontId="11" fillId="4" borderId="0" xfId="1" applyNumberFormat="1" applyFont="1" applyFill="1" applyAlignment="1" applyProtection="1">
      <alignment horizontal="right"/>
    </xf>
    <xf numFmtId="2" fontId="11" fillId="4" borderId="0" xfId="1" applyNumberFormat="1" applyFont="1" applyFill="1" applyAlignment="1" applyProtection="1">
      <alignment horizontal="right"/>
    </xf>
    <xf numFmtId="0" fontId="3" fillId="0" borderId="0" xfId="1" applyFont="1" applyAlignment="1" applyProtection="1">
      <alignment horizontal="center" vertical="center"/>
    </xf>
    <xf numFmtId="0" fontId="11" fillId="0" borderId="0" xfId="1" applyFont="1" applyAlignment="1" applyProtection="1">
      <alignment horizontal="left"/>
    </xf>
    <xf numFmtId="0" fontId="11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/>
    </xf>
  </cellXfs>
  <cellStyles count="3">
    <cellStyle name="Normálna" xfId="0" builtinId="0"/>
    <cellStyle name="Normálna 2" xfId="2" xr:uid="{59F857CD-AD87-4998-AE9F-FFFC746257EA}"/>
    <cellStyle name="Normálna 3" xfId="1" xr:uid="{3813DDE7-C40D-4EAF-AF06-9E32203CC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893D6-CA88-4AAE-90C2-F6E87D3F89F2}">
  <dimension ref="A1:H77"/>
  <sheetViews>
    <sheetView tabSelected="1" workbookViewId="0">
      <selection activeCell="L77" sqref="L77"/>
    </sheetView>
  </sheetViews>
  <sheetFormatPr defaultRowHeight="15" x14ac:dyDescent="0.25"/>
  <cols>
    <col min="4" max="4" width="40.7109375" customWidth="1"/>
  </cols>
  <sheetData>
    <row r="1" spans="1:8" ht="18" x14ac:dyDescent="0.25">
      <c r="A1" s="41" t="s">
        <v>0</v>
      </c>
      <c r="B1" s="41"/>
      <c r="C1" s="41"/>
      <c r="D1" s="41"/>
      <c r="E1" s="41"/>
      <c r="F1" s="41"/>
      <c r="G1" s="41"/>
      <c r="H1" s="41"/>
    </row>
    <row r="2" spans="1:8" x14ac:dyDescent="0.25">
      <c r="A2" s="5" t="s">
        <v>1</v>
      </c>
      <c r="B2" s="6"/>
      <c r="C2" s="5" t="s">
        <v>62</v>
      </c>
      <c r="D2" s="2"/>
      <c r="E2" s="2"/>
      <c r="F2" s="7"/>
      <c r="G2" s="1"/>
      <c r="H2" s="8"/>
    </row>
    <row r="3" spans="1:8" x14ac:dyDescent="0.25">
      <c r="A3" s="5" t="s">
        <v>2</v>
      </c>
      <c r="B3" s="6"/>
      <c r="C3" s="5" t="s">
        <v>63</v>
      </c>
      <c r="D3" s="2"/>
      <c r="E3" s="2"/>
      <c r="F3" s="9"/>
      <c r="G3" s="3"/>
      <c r="H3" s="8"/>
    </row>
    <row r="4" spans="1:8" x14ac:dyDescent="0.25">
      <c r="A4" s="5"/>
      <c r="B4" s="6"/>
      <c r="C4" s="5"/>
      <c r="D4" s="2"/>
      <c r="E4" s="2"/>
      <c r="F4" s="9"/>
      <c r="G4" s="3"/>
      <c r="H4" s="8"/>
    </row>
    <row r="5" spans="1:8" x14ac:dyDescent="0.25">
      <c r="A5" s="1"/>
      <c r="B5" s="8"/>
      <c r="C5" s="8"/>
      <c r="D5" s="8"/>
      <c r="E5" s="8"/>
      <c r="F5" s="8"/>
      <c r="G5" s="8"/>
      <c r="H5" s="8"/>
    </row>
    <row r="6" spans="1:8" x14ac:dyDescent="0.25">
      <c r="A6" s="4" t="s">
        <v>3</v>
      </c>
      <c r="B6" s="1"/>
      <c r="C6" s="42" t="s">
        <v>64</v>
      </c>
      <c r="D6" s="43"/>
      <c r="E6" s="10"/>
      <c r="F6" s="10"/>
      <c r="G6" s="10"/>
      <c r="H6" s="10"/>
    </row>
    <row r="7" spans="1:8" x14ac:dyDescent="0.25">
      <c r="A7" s="4" t="s">
        <v>4</v>
      </c>
      <c r="B7" s="10"/>
      <c r="C7" s="42"/>
      <c r="D7" s="44"/>
      <c r="E7" s="10"/>
      <c r="F7" s="4" t="s">
        <v>5</v>
      </c>
      <c r="G7" s="4" t="s">
        <v>65</v>
      </c>
      <c r="H7" s="11"/>
    </row>
    <row r="8" spans="1:8" x14ac:dyDescent="0.25">
      <c r="A8" s="4" t="s">
        <v>6</v>
      </c>
      <c r="B8" s="10"/>
      <c r="C8" s="42" t="s">
        <v>66</v>
      </c>
      <c r="D8" s="44"/>
      <c r="E8" s="10"/>
      <c r="F8" s="4" t="s">
        <v>7</v>
      </c>
      <c r="G8" s="4" t="s">
        <v>67</v>
      </c>
      <c r="H8" s="11"/>
    </row>
    <row r="9" spans="1:8" x14ac:dyDescent="0.25">
      <c r="A9" s="12"/>
      <c r="B9" s="10"/>
      <c r="C9" s="10"/>
      <c r="D9" s="10"/>
      <c r="E9" s="10"/>
      <c r="F9" s="10"/>
      <c r="G9" s="10"/>
      <c r="H9" s="10"/>
    </row>
    <row r="10" spans="1:8" ht="45" x14ac:dyDescent="0.25">
      <c r="A10" s="13" t="s">
        <v>8</v>
      </c>
      <c r="B10" s="13" t="s">
        <v>9</v>
      </c>
      <c r="C10" s="13" t="s">
        <v>10</v>
      </c>
      <c r="D10" s="13" t="s">
        <v>11</v>
      </c>
      <c r="E10" s="13" t="s">
        <v>12</v>
      </c>
      <c r="F10" s="13" t="s">
        <v>13</v>
      </c>
      <c r="G10" s="13" t="s">
        <v>164</v>
      </c>
      <c r="H10" s="13" t="s">
        <v>165</v>
      </c>
    </row>
    <row r="11" spans="1:8" x14ac:dyDescent="0.25">
      <c r="A11" s="13" t="s">
        <v>14</v>
      </c>
      <c r="B11" s="13" t="s">
        <v>15</v>
      </c>
      <c r="C11" s="13" t="s">
        <v>16</v>
      </c>
      <c r="D11" s="13" t="s">
        <v>17</v>
      </c>
      <c r="E11" s="13" t="s">
        <v>18</v>
      </c>
      <c r="F11" s="13" t="s">
        <v>19</v>
      </c>
      <c r="G11" s="13" t="s">
        <v>20</v>
      </c>
      <c r="H11" s="13" t="s">
        <v>21</v>
      </c>
    </row>
    <row r="12" spans="1:8" x14ac:dyDescent="0.25">
      <c r="A12" s="1"/>
      <c r="B12" s="8"/>
      <c r="C12" s="8"/>
      <c r="D12" s="8"/>
      <c r="E12" s="8"/>
      <c r="F12" s="8"/>
      <c r="G12" s="8"/>
      <c r="H12" s="8"/>
    </row>
    <row r="13" spans="1:8" x14ac:dyDescent="0.25">
      <c r="A13" s="14"/>
      <c r="B13" s="8"/>
      <c r="C13" s="8"/>
      <c r="D13" s="8"/>
      <c r="E13" s="8"/>
      <c r="F13" s="8"/>
      <c r="G13" s="8"/>
      <c r="H13" s="8"/>
    </row>
    <row r="14" spans="1:8" x14ac:dyDescent="0.25">
      <c r="A14" s="15"/>
      <c r="B14" s="16"/>
      <c r="C14" s="17" t="s">
        <v>15</v>
      </c>
      <c r="D14" s="18" t="s">
        <v>30</v>
      </c>
      <c r="E14" s="16"/>
      <c r="F14" s="19"/>
      <c r="G14" s="20"/>
      <c r="H14" s="20"/>
    </row>
    <row r="15" spans="1:8" ht="23.25" x14ac:dyDescent="0.25">
      <c r="A15" s="22">
        <v>1</v>
      </c>
      <c r="B15" s="23" t="s">
        <v>31</v>
      </c>
      <c r="C15" s="23" t="s">
        <v>68</v>
      </c>
      <c r="D15" s="23" t="s">
        <v>69</v>
      </c>
      <c r="E15" s="23" t="s">
        <v>32</v>
      </c>
      <c r="F15" s="24">
        <v>4.5</v>
      </c>
      <c r="G15" s="33"/>
      <c r="H15" s="25">
        <f>F15*G15</f>
        <v>0</v>
      </c>
    </row>
    <row r="16" spans="1:8" ht="23.25" x14ac:dyDescent="0.25">
      <c r="A16" s="26">
        <v>2</v>
      </c>
      <c r="B16" s="27" t="s">
        <v>33</v>
      </c>
      <c r="C16" s="27" t="s">
        <v>70</v>
      </c>
      <c r="D16" s="27" t="s">
        <v>71</v>
      </c>
      <c r="E16" s="27" t="s">
        <v>32</v>
      </c>
      <c r="F16" s="28">
        <v>4.5</v>
      </c>
      <c r="G16" s="35"/>
      <c r="H16" s="29">
        <f>F16*G16</f>
        <v>0</v>
      </c>
    </row>
    <row r="17" spans="1:8" x14ac:dyDescent="0.25">
      <c r="A17" s="14"/>
      <c r="B17" s="8"/>
      <c r="C17" s="8"/>
      <c r="D17" s="8"/>
      <c r="E17" s="8"/>
      <c r="F17" s="8"/>
      <c r="G17" s="36"/>
      <c r="H17" s="25"/>
    </row>
    <row r="18" spans="1:8" x14ac:dyDescent="0.25">
      <c r="A18" s="15"/>
      <c r="B18" s="16"/>
      <c r="C18" s="17" t="s">
        <v>22</v>
      </c>
      <c r="D18" s="18" t="s">
        <v>23</v>
      </c>
      <c r="E18" s="16"/>
      <c r="F18" s="19"/>
      <c r="G18" s="34"/>
      <c r="H18" s="29"/>
    </row>
    <row r="19" spans="1:8" x14ac:dyDescent="0.25">
      <c r="A19" s="15"/>
      <c r="B19" s="16"/>
      <c r="C19" s="21" t="s">
        <v>14</v>
      </c>
      <c r="D19" s="21" t="s">
        <v>24</v>
      </c>
      <c r="E19" s="16"/>
      <c r="F19" s="19"/>
      <c r="G19" s="34"/>
      <c r="H19" s="25"/>
    </row>
    <row r="20" spans="1:8" ht="34.5" x14ac:dyDescent="0.25">
      <c r="A20" s="22">
        <v>3</v>
      </c>
      <c r="B20" s="23" t="s">
        <v>25</v>
      </c>
      <c r="C20" s="23" t="s">
        <v>72</v>
      </c>
      <c r="D20" s="23" t="s">
        <v>73</v>
      </c>
      <c r="E20" s="23" t="s">
        <v>26</v>
      </c>
      <c r="F20" s="24">
        <v>15.05</v>
      </c>
      <c r="G20" s="33"/>
      <c r="H20" s="29">
        <f t="shared" ref="H20:H75" si="0">F20*G20</f>
        <v>0</v>
      </c>
    </row>
    <row r="21" spans="1:8" ht="23.25" x14ac:dyDescent="0.25">
      <c r="A21" s="22">
        <v>4</v>
      </c>
      <c r="B21" s="23" t="s">
        <v>27</v>
      </c>
      <c r="C21" s="23" t="s">
        <v>28</v>
      </c>
      <c r="D21" s="23" t="s">
        <v>74</v>
      </c>
      <c r="E21" s="23" t="s">
        <v>29</v>
      </c>
      <c r="F21" s="24">
        <v>1.1200000000000001</v>
      </c>
      <c r="G21" s="33"/>
      <c r="H21" s="25">
        <f t="shared" si="0"/>
        <v>0</v>
      </c>
    </row>
    <row r="22" spans="1:8" x14ac:dyDescent="0.25">
      <c r="A22" s="15"/>
      <c r="B22" s="16"/>
      <c r="C22" s="21" t="s">
        <v>34</v>
      </c>
      <c r="D22" s="21" t="s">
        <v>35</v>
      </c>
      <c r="E22" s="16"/>
      <c r="F22" s="19"/>
      <c r="G22" s="34"/>
      <c r="H22" s="29">
        <f t="shared" si="0"/>
        <v>0</v>
      </c>
    </row>
    <row r="23" spans="1:8" ht="23.25" x14ac:dyDescent="0.25">
      <c r="A23" s="22">
        <v>5</v>
      </c>
      <c r="B23" s="23" t="s">
        <v>37</v>
      </c>
      <c r="C23" s="23" t="s">
        <v>38</v>
      </c>
      <c r="D23" s="23" t="s">
        <v>75</v>
      </c>
      <c r="E23" s="23" t="s">
        <v>29</v>
      </c>
      <c r="F23" s="24">
        <v>9.4499999999999993</v>
      </c>
      <c r="G23" s="33"/>
      <c r="H23" s="25">
        <f t="shared" si="0"/>
        <v>0</v>
      </c>
    </row>
    <row r="24" spans="1:8" x14ac:dyDescent="0.25">
      <c r="A24" s="14"/>
      <c r="B24" s="8"/>
      <c r="C24" s="8"/>
      <c r="D24" s="8"/>
      <c r="E24" s="8"/>
      <c r="F24" s="8"/>
      <c r="G24" s="36"/>
      <c r="H24" s="29"/>
    </row>
    <row r="25" spans="1:8" x14ac:dyDescent="0.25">
      <c r="A25" s="15"/>
      <c r="B25" s="16"/>
      <c r="C25" s="17" t="s">
        <v>39</v>
      </c>
      <c r="D25" s="18" t="s">
        <v>40</v>
      </c>
      <c r="E25" s="16"/>
      <c r="F25" s="19"/>
      <c r="G25" s="34"/>
      <c r="H25" s="25"/>
    </row>
    <row r="26" spans="1:8" x14ac:dyDescent="0.25">
      <c r="A26" s="15"/>
      <c r="B26" s="16"/>
      <c r="C26" s="21" t="s">
        <v>41</v>
      </c>
      <c r="D26" s="21" t="s">
        <v>42</v>
      </c>
      <c r="E26" s="16"/>
      <c r="F26" s="19"/>
      <c r="G26" s="34"/>
      <c r="H26" s="29"/>
    </row>
    <row r="27" spans="1:8" ht="23.25" x14ac:dyDescent="0.25">
      <c r="A27" s="22">
        <v>6</v>
      </c>
      <c r="B27" s="23" t="s">
        <v>76</v>
      </c>
      <c r="C27" s="23" t="s">
        <v>77</v>
      </c>
      <c r="D27" s="23" t="s">
        <v>78</v>
      </c>
      <c r="E27" s="23" t="s">
        <v>44</v>
      </c>
      <c r="F27" s="24">
        <v>8</v>
      </c>
      <c r="G27" s="33"/>
      <c r="H27" s="25">
        <f t="shared" si="0"/>
        <v>0</v>
      </c>
    </row>
    <row r="28" spans="1:8" ht="23.25" x14ac:dyDescent="0.25">
      <c r="A28" s="26">
        <v>7</v>
      </c>
      <c r="B28" s="27" t="s">
        <v>79</v>
      </c>
      <c r="C28" s="27" t="s">
        <v>80</v>
      </c>
      <c r="D28" s="27" t="s">
        <v>81</v>
      </c>
      <c r="E28" s="27" t="s">
        <v>44</v>
      </c>
      <c r="F28" s="28">
        <v>8</v>
      </c>
      <c r="G28" s="35"/>
      <c r="H28" s="29">
        <f t="shared" si="0"/>
        <v>0</v>
      </c>
    </row>
    <row r="29" spans="1:8" ht="23.25" x14ac:dyDescent="0.25">
      <c r="A29" s="26">
        <v>8</v>
      </c>
      <c r="B29" s="27" t="s">
        <v>82</v>
      </c>
      <c r="C29" s="27" t="s">
        <v>83</v>
      </c>
      <c r="D29" s="27" t="s">
        <v>84</v>
      </c>
      <c r="E29" s="27" t="s">
        <v>44</v>
      </c>
      <c r="F29" s="28">
        <v>8</v>
      </c>
      <c r="G29" s="35"/>
      <c r="H29" s="25">
        <f t="shared" si="0"/>
        <v>0</v>
      </c>
    </row>
    <row r="30" spans="1:8" ht="23.25" x14ac:dyDescent="0.25">
      <c r="A30" s="22">
        <v>49</v>
      </c>
      <c r="B30" s="23" t="s">
        <v>43</v>
      </c>
      <c r="C30" s="23" t="s">
        <v>47</v>
      </c>
      <c r="D30" s="23" t="s">
        <v>48</v>
      </c>
      <c r="E30" s="23" t="s">
        <v>49</v>
      </c>
      <c r="F30" s="24">
        <v>0</v>
      </c>
      <c r="G30" s="33"/>
      <c r="H30" s="29">
        <f t="shared" si="0"/>
        <v>0</v>
      </c>
    </row>
    <row r="31" spans="1:8" ht="23.25" x14ac:dyDescent="0.25">
      <c r="A31" s="22">
        <v>9</v>
      </c>
      <c r="B31" s="23" t="s">
        <v>43</v>
      </c>
      <c r="C31" s="23" t="s">
        <v>85</v>
      </c>
      <c r="D31" s="23" t="s">
        <v>86</v>
      </c>
      <c r="E31" s="23" t="s">
        <v>36</v>
      </c>
      <c r="F31" s="24">
        <v>1</v>
      </c>
      <c r="G31" s="33"/>
      <c r="H31" s="25">
        <f t="shared" si="0"/>
        <v>0</v>
      </c>
    </row>
    <row r="32" spans="1:8" ht="23.25" x14ac:dyDescent="0.25">
      <c r="A32" s="26">
        <v>10</v>
      </c>
      <c r="B32" s="27" t="s">
        <v>45</v>
      </c>
      <c r="C32" s="27" t="s">
        <v>87</v>
      </c>
      <c r="D32" s="27" t="s">
        <v>88</v>
      </c>
      <c r="E32" s="27" t="s">
        <v>44</v>
      </c>
      <c r="F32" s="28">
        <v>1</v>
      </c>
      <c r="G32" s="35"/>
      <c r="H32" s="29">
        <f t="shared" si="0"/>
        <v>0</v>
      </c>
    </row>
    <row r="33" spans="1:8" ht="23.25" x14ac:dyDescent="0.25">
      <c r="A33" s="22">
        <v>11</v>
      </c>
      <c r="B33" s="23" t="s">
        <v>43</v>
      </c>
      <c r="C33" s="23" t="s">
        <v>89</v>
      </c>
      <c r="D33" s="23" t="s">
        <v>90</v>
      </c>
      <c r="E33" s="23" t="s">
        <v>36</v>
      </c>
      <c r="F33" s="24">
        <v>1</v>
      </c>
      <c r="G33" s="33"/>
      <c r="H33" s="25">
        <f t="shared" si="0"/>
        <v>0</v>
      </c>
    </row>
    <row r="34" spans="1:8" x14ac:dyDescent="0.25">
      <c r="A34" s="22">
        <v>12</v>
      </c>
      <c r="B34" s="23" t="s">
        <v>91</v>
      </c>
      <c r="C34" s="23" t="s">
        <v>92</v>
      </c>
      <c r="D34" s="23" t="s">
        <v>93</v>
      </c>
      <c r="E34" s="23" t="s">
        <v>44</v>
      </c>
      <c r="F34" s="24">
        <v>8</v>
      </c>
      <c r="G34" s="33"/>
      <c r="H34" s="29">
        <f t="shared" si="0"/>
        <v>0</v>
      </c>
    </row>
    <row r="35" spans="1:8" ht="23.25" x14ac:dyDescent="0.25">
      <c r="A35" s="22">
        <v>13</v>
      </c>
      <c r="B35" s="23" t="s">
        <v>43</v>
      </c>
      <c r="C35" s="23" t="s">
        <v>94</v>
      </c>
      <c r="D35" s="23" t="s">
        <v>95</v>
      </c>
      <c r="E35" s="23" t="s">
        <v>44</v>
      </c>
      <c r="F35" s="24">
        <v>40</v>
      </c>
      <c r="G35" s="33"/>
      <c r="H35" s="25">
        <f t="shared" si="0"/>
        <v>0</v>
      </c>
    </row>
    <row r="36" spans="1:8" ht="23.25" x14ac:dyDescent="0.25">
      <c r="A36" s="26">
        <v>14</v>
      </c>
      <c r="B36" s="27" t="s">
        <v>82</v>
      </c>
      <c r="C36" s="27" t="s">
        <v>96</v>
      </c>
      <c r="D36" s="27" t="s">
        <v>97</v>
      </c>
      <c r="E36" s="27" t="s">
        <v>44</v>
      </c>
      <c r="F36" s="28">
        <v>40</v>
      </c>
      <c r="G36" s="35"/>
      <c r="H36" s="29">
        <f t="shared" si="0"/>
        <v>0</v>
      </c>
    </row>
    <row r="37" spans="1:8" ht="23.25" x14ac:dyDescent="0.25">
      <c r="A37" s="22">
        <v>15</v>
      </c>
      <c r="B37" s="23" t="s">
        <v>76</v>
      </c>
      <c r="C37" s="23" t="s">
        <v>98</v>
      </c>
      <c r="D37" s="23" t="s">
        <v>99</v>
      </c>
      <c r="E37" s="23" t="s">
        <v>44</v>
      </c>
      <c r="F37" s="24">
        <v>40</v>
      </c>
      <c r="G37" s="33"/>
      <c r="H37" s="25">
        <f t="shared" si="0"/>
        <v>0</v>
      </c>
    </row>
    <row r="38" spans="1:8" ht="23.25" x14ac:dyDescent="0.25">
      <c r="A38" s="26">
        <v>16</v>
      </c>
      <c r="B38" s="27" t="s">
        <v>100</v>
      </c>
      <c r="C38" s="27" t="s">
        <v>101</v>
      </c>
      <c r="D38" s="27" t="s">
        <v>102</v>
      </c>
      <c r="E38" s="27" t="s">
        <v>44</v>
      </c>
      <c r="F38" s="28">
        <v>10</v>
      </c>
      <c r="G38" s="35"/>
      <c r="H38" s="29">
        <f t="shared" si="0"/>
        <v>0</v>
      </c>
    </row>
    <row r="39" spans="1:8" ht="23.25" x14ac:dyDescent="0.25">
      <c r="A39" s="26">
        <v>17</v>
      </c>
      <c r="B39" s="27" t="s">
        <v>100</v>
      </c>
      <c r="C39" s="27" t="s">
        <v>103</v>
      </c>
      <c r="D39" s="27" t="s">
        <v>104</v>
      </c>
      <c r="E39" s="27" t="s">
        <v>44</v>
      </c>
      <c r="F39" s="28">
        <v>15</v>
      </c>
      <c r="G39" s="35"/>
      <c r="H39" s="25">
        <f t="shared" si="0"/>
        <v>0</v>
      </c>
    </row>
    <row r="40" spans="1:8" ht="23.25" x14ac:dyDescent="0.25">
      <c r="A40" s="26">
        <v>18</v>
      </c>
      <c r="B40" s="27" t="s">
        <v>79</v>
      </c>
      <c r="C40" s="27" t="s">
        <v>105</v>
      </c>
      <c r="D40" s="27" t="s">
        <v>106</v>
      </c>
      <c r="E40" s="27" t="s">
        <v>44</v>
      </c>
      <c r="F40" s="28">
        <v>40</v>
      </c>
      <c r="G40" s="35"/>
      <c r="H40" s="29">
        <f t="shared" si="0"/>
        <v>0</v>
      </c>
    </row>
    <row r="41" spans="1:8" ht="23.25" x14ac:dyDescent="0.25">
      <c r="A41" s="22">
        <v>19</v>
      </c>
      <c r="B41" s="23" t="s">
        <v>43</v>
      </c>
      <c r="C41" s="23" t="s">
        <v>107</v>
      </c>
      <c r="D41" s="23" t="s">
        <v>108</v>
      </c>
      <c r="E41" s="23" t="s">
        <v>36</v>
      </c>
      <c r="F41" s="24">
        <v>75</v>
      </c>
      <c r="G41" s="33"/>
      <c r="H41" s="25">
        <f t="shared" si="0"/>
        <v>0</v>
      </c>
    </row>
    <row r="42" spans="1:8" ht="23.25" x14ac:dyDescent="0.25">
      <c r="A42" s="26">
        <v>20</v>
      </c>
      <c r="B42" s="27" t="s">
        <v>46</v>
      </c>
      <c r="C42" s="27" t="s">
        <v>109</v>
      </c>
      <c r="D42" s="27" t="s">
        <v>110</v>
      </c>
      <c r="E42" s="27" t="s">
        <v>36</v>
      </c>
      <c r="F42" s="28">
        <v>75</v>
      </c>
      <c r="G42" s="35"/>
      <c r="H42" s="29">
        <f t="shared" si="0"/>
        <v>0</v>
      </c>
    </row>
    <row r="43" spans="1:8" ht="23.25" x14ac:dyDescent="0.25">
      <c r="A43" s="22">
        <v>21</v>
      </c>
      <c r="B43" s="23" t="s">
        <v>43</v>
      </c>
      <c r="C43" s="23" t="s">
        <v>111</v>
      </c>
      <c r="D43" s="23" t="s">
        <v>112</v>
      </c>
      <c r="E43" s="23" t="s">
        <v>44</v>
      </c>
      <c r="F43" s="24">
        <v>36</v>
      </c>
      <c r="G43" s="33"/>
      <c r="H43" s="25">
        <f t="shared" si="0"/>
        <v>0</v>
      </c>
    </row>
    <row r="44" spans="1:8" ht="23.25" x14ac:dyDescent="0.25">
      <c r="A44" s="26">
        <v>22</v>
      </c>
      <c r="B44" s="27" t="s">
        <v>45</v>
      </c>
      <c r="C44" s="27" t="s">
        <v>113</v>
      </c>
      <c r="D44" s="27" t="s">
        <v>114</v>
      </c>
      <c r="E44" s="27" t="s">
        <v>44</v>
      </c>
      <c r="F44" s="28">
        <v>18</v>
      </c>
      <c r="G44" s="35"/>
      <c r="H44" s="29">
        <f t="shared" si="0"/>
        <v>0</v>
      </c>
    </row>
    <row r="45" spans="1:8" ht="23.25" x14ac:dyDescent="0.25">
      <c r="A45" s="26">
        <v>23</v>
      </c>
      <c r="B45" s="27"/>
      <c r="C45" s="27" t="s">
        <v>115</v>
      </c>
      <c r="D45" s="27" t="s">
        <v>116</v>
      </c>
      <c r="E45" s="27" t="s">
        <v>44</v>
      </c>
      <c r="F45" s="28">
        <v>18</v>
      </c>
      <c r="G45" s="35"/>
      <c r="H45" s="25">
        <f t="shared" si="0"/>
        <v>0</v>
      </c>
    </row>
    <row r="46" spans="1:8" ht="23.25" x14ac:dyDescent="0.25">
      <c r="A46" s="22">
        <v>24</v>
      </c>
      <c r="B46" s="23" t="s">
        <v>91</v>
      </c>
      <c r="C46" s="23" t="s">
        <v>117</v>
      </c>
      <c r="D46" s="23" t="s">
        <v>118</v>
      </c>
      <c r="E46" s="23" t="s">
        <v>44</v>
      </c>
      <c r="F46" s="24">
        <v>18</v>
      </c>
      <c r="G46" s="33"/>
      <c r="H46" s="29">
        <f t="shared" si="0"/>
        <v>0</v>
      </c>
    </row>
    <row r="47" spans="1:8" ht="23.25" x14ac:dyDescent="0.25">
      <c r="A47" s="22">
        <v>25</v>
      </c>
      <c r="B47" s="23" t="s">
        <v>91</v>
      </c>
      <c r="C47" s="23" t="s">
        <v>119</v>
      </c>
      <c r="D47" s="23" t="s">
        <v>120</v>
      </c>
      <c r="E47" s="23" t="s">
        <v>44</v>
      </c>
      <c r="F47" s="24">
        <v>36</v>
      </c>
      <c r="G47" s="33"/>
      <c r="H47" s="25">
        <f t="shared" si="0"/>
        <v>0</v>
      </c>
    </row>
    <row r="48" spans="1:8" ht="23.25" x14ac:dyDescent="0.25">
      <c r="A48" s="22">
        <v>26</v>
      </c>
      <c r="B48" s="23" t="s">
        <v>76</v>
      </c>
      <c r="C48" s="23" t="s">
        <v>121</v>
      </c>
      <c r="D48" s="23" t="s">
        <v>122</v>
      </c>
      <c r="E48" s="23" t="s">
        <v>36</v>
      </c>
      <c r="F48" s="24">
        <v>4</v>
      </c>
      <c r="G48" s="33"/>
      <c r="H48" s="29">
        <f t="shared" si="0"/>
        <v>0</v>
      </c>
    </row>
    <row r="49" spans="1:8" ht="23.25" x14ac:dyDescent="0.25">
      <c r="A49" s="26">
        <v>27</v>
      </c>
      <c r="B49" s="27" t="s">
        <v>46</v>
      </c>
      <c r="C49" s="27" t="s">
        <v>123</v>
      </c>
      <c r="D49" s="27" t="s">
        <v>124</v>
      </c>
      <c r="E49" s="27" t="s">
        <v>36</v>
      </c>
      <c r="F49" s="28">
        <v>4</v>
      </c>
      <c r="G49" s="35"/>
      <c r="H49" s="25">
        <f t="shared" si="0"/>
        <v>0</v>
      </c>
    </row>
    <row r="50" spans="1:8" ht="23.25" x14ac:dyDescent="0.25">
      <c r="A50" s="22">
        <v>28</v>
      </c>
      <c r="B50" s="23" t="s">
        <v>43</v>
      </c>
      <c r="C50" s="23" t="s">
        <v>125</v>
      </c>
      <c r="D50" s="23" t="s">
        <v>126</v>
      </c>
      <c r="E50" s="23" t="s">
        <v>36</v>
      </c>
      <c r="F50" s="24">
        <v>75</v>
      </c>
      <c r="G50" s="33"/>
      <c r="H50" s="29">
        <f t="shared" si="0"/>
        <v>0</v>
      </c>
    </row>
    <row r="51" spans="1:8" x14ac:dyDescent="0.25">
      <c r="A51" s="15"/>
      <c r="B51" s="16"/>
      <c r="C51" s="21" t="s">
        <v>127</v>
      </c>
      <c r="D51" s="21" t="s">
        <v>128</v>
      </c>
      <c r="E51" s="16"/>
      <c r="F51" s="19"/>
      <c r="G51" s="34"/>
      <c r="H51" s="25">
        <f t="shared" si="0"/>
        <v>0</v>
      </c>
    </row>
    <row r="52" spans="1:8" ht="23.25" x14ac:dyDescent="0.25">
      <c r="A52" s="22">
        <v>29</v>
      </c>
      <c r="B52" s="23" t="s">
        <v>129</v>
      </c>
      <c r="C52" s="23" t="s">
        <v>130</v>
      </c>
      <c r="D52" s="23" t="s">
        <v>131</v>
      </c>
      <c r="E52" s="23" t="s">
        <v>44</v>
      </c>
      <c r="F52" s="24">
        <v>1</v>
      </c>
      <c r="G52" s="33"/>
      <c r="H52" s="29">
        <f t="shared" si="0"/>
        <v>0</v>
      </c>
    </row>
    <row r="53" spans="1:8" ht="23.25" x14ac:dyDescent="0.25">
      <c r="A53" s="22">
        <v>30</v>
      </c>
      <c r="B53" s="23" t="s">
        <v>129</v>
      </c>
      <c r="C53" s="23" t="s">
        <v>132</v>
      </c>
      <c r="D53" s="23" t="s">
        <v>133</v>
      </c>
      <c r="E53" s="23" t="s">
        <v>32</v>
      </c>
      <c r="F53" s="24">
        <v>1</v>
      </c>
      <c r="G53" s="33"/>
      <c r="H53" s="25">
        <f t="shared" si="0"/>
        <v>0</v>
      </c>
    </row>
    <row r="54" spans="1:8" ht="23.25" x14ac:dyDescent="0.25">
      <c r="A54" s="22">
        <v>31</v>
      </c>
      <c r="B54" s="23" t="s">
        <v>129</v>
      </c>
      <c r="C54" s="23" t="s">
        <v>134</v>
      </c>
      <c r="D54" s="23" t="s">
        <v>135</v>
      </c>
      <c r="E54" s="23" t="s">
        <v>36</v>
      </c>
      <c r="F54" s="24">
        <v>35</v>
      </c>
      <c r="G54" s="33"/>
      <c r="H54" s="29">
        <f t="shared" si="0"/>
        <v>0</v>
      </c>
    </row>
    <row r="55" spans="1:8" ht="23.25" x14ac:dyDescent="0.25">
      <c r="A55" s="22">
        <v>32</v>
      </c>
      <c r="B55" s="23" t="s">
        <v>129</v>
      </c>
      <c r="C55" s="23" t="s">
        <v>136</v>
      </c>
      <c r="D55" s="23" t="s">
        <v>137</v>
      </c>
      <c r="E55" s="23" t="s">
        <v>36</v>
      </c>
      <c r="F55" s="24">
        <v>10</v>
      </c>
      <c r="G55" s="33"/>
      <c r="H55" s="25">
        <f t="shared" si="0"/>
        <v>0</v>
      </c>
    </row>
    <row r="56" spans="1:8" ht="23.25" x14ac:dyDescent="0.25">
      <c r="A56" s="22">
        <v>33</v>
      </c>
      <c r="B56" s="23" t="s">
        <v>129</v>
      </c>
      <c r="C56" s="23" t="s">
        <v>138</v>
      </c>
      <c r="D56" s="23" t="s">
        <v>139</v>
      </c>
      <c r="E56" s="23" t="s">
        <v>36</v>
      </c>
      <c r="F56" s="24">
        <v>75</v>
      </c>
      <c r="G56" s="33"/>
      <c r="H56" s="29">
        <f t="shared" si="0"/>
        <v>0</v>
      </c>
    </row>
    <row r="57" spans="1:8" ht="23.25" x14ac:dyDescent="0.25">
      <c r="A57" s="26">
        <v>34</v>
      </c>
      <c r="B57" s="27" t="s">
        <v>140</v>
      </c>
      <c r="C57" s="27" t="s">
        <v>141</v>
      </c>
      <c r="D57" s="27" t="s">
        <v>142</v>
      </c>
      <c r="E57" s="27" t="s">
        <v>36</v>
      </c>
      <c r="F57" s="28">
        <v>75</v>
      </c>
      <c r="G57" s="35"/>
      <c r="H57" s="25">
        <f t="shared" si="0"/>
        <v>0</v>
      </c>
    </row>
    <row r="58" spans="1:8" ht="23.25" x14ac:dyDescent="0.25">
      <c r="A58" s="22">
        <v>35</v>
      </c>
      <c r="B58" s="23" t="s">
        <v>129</v>
      </c>
      <c r="C58" s="23" t="s">
        <v>143</v>
      </c>
      <c r="D58" s="23" t="s">
        <v>144</v>
      </c>
      <c r="E58" s="23" t="s">
        <v>36</v>
      </c>
      <c r="F58" s="24">
        <v>20</v>
      </c>
      <c r="G58" s="33"/>
      <c r="H58" s="29">
        <f t="shared" si="0"/>
        <v>0</v>
      </c>
    </row>
    <row r="59" spans="1:8" ht="23.25" x14ac:dyDescent="0.25">
      <c r="A59" s="22">
        <v>36</v>
      </c>
      <c r="B59" s="23" t="s">
        <v>129</v>
      </c>
      <c r="C59" s="23" t="s">
        <v>145</v>
      </c>
      <c r="D59" s="23" t="s">
        <v>146</v>
      </c>
      <c r="E59" s="23" t="s">
        <v>36</v>
      </c>
      <c r="F59" s="24">
        <v>10</v>
      </c>
      <c r="G59" s="33"/>
      <c r="H59" s="25">
        <f t="shared" si="0"/>
        <v>0</v>
      </c>
    </row>
    <row r="60" spans="1:8" ht="23.25" x14ac:dyDescent="0.25">
      <c r="A60" s="22">
        <v>37</v>
      </c>
      <c r="B60" s="23" t="s">
        <v>129</v>
      </c>
      <c r="C60" s="23" t="s">
        <v>147</v>
      </c>
      <c r="D60" s="23" t="s">
        <v>148</v>
      </c>
      <c r="E60" s="23" t="s">
        <v>32</v>
      </c>
      <c r="F60" s="24">
        <v>1.5049999999999999</v>
      </c>
      <c r="G60" s="33"/>
      <c r="H60" s="29">
        <f t="shared" si="0"/>
        <v>0</v>
      </c>
    </row>
    <row r="61" spans="1:8" ht="23.25" x14ac:dyDescent="0.25">
      <c r="A61" s="22">
        <v>38</v>
      </c>
      <c r="B61" s="23" t="s">
        <v>129</v>
      </c>
      <c r="C61" s="23" t="s">
        <v>149</v>
      </c>
      <c r="D61" s="23" t="s">
        <v>150</v>
      </c>
      <c r="E61" s="23" t="s">
        <v>32</v>
      </c>
      <c r="F61" s="24">
        <v>30.1</v>
      </c>
      <c r="G61" s="33"/>
      <c r="H61" s="25">
        <f t="shared" si="0"/>
        <v>0</v>
      </c>
    </row>
    <row r="62" spans="1:8" x14ac:dyDescent="0.25">
      <c r="A62" s="14"/>
      <c r="B62" s="8"/>
      <c r="C62" s="8"/>
      <c r="D62" s="8"/>
      <c r="E62" s="8"/>
      <c r="F62" s="8"/>
      <c r="G62" s="36"/>
      <c r="H62" s="29"/>
    </row>
    <row r="63" spans="1:8" x14ac:dyDescent="0.25">
      <c r="A63" s="15"/>
      <c r="B63" s="16"/>
      <c r="C63" s="17" t="s">
        <v>151</v>
      </c>
      <c r="D63" s="18" t="s">
        <v>152</v>
      </c>
      <c r="E63" s="16"/>
      <c r="F63" s="19"/>
      <c r="G63" s="34"/>
      <c r="H63" s="25"/>
    </row>
    <row r="64" spans="1:8" x14ac:dyDescent="0.25">
      <c r="A64" s="22">
        <v>39</v>
      </c>
      <c r="B64" s="23" t="s">
        <v>43</v>
      </c>
      <c r="C64" s="23" t="s">
        <v>153</v>
      </c>
      <c r="D64" s="23" t="s">
        <v>48</v>
      </c>
      <c r="E64" s="23" t="s">
        <v>49</v>
      </c>
      <c r="F64" s="24">
        <v>16</v>
      </c>
      <c r="G64" s="33"/>
      <c r="H64" s="29">
        <f t="shared" si="0"/>
        <v>0</v>
      </c>
    </row>
    <row r="65" spans="1:8" ht="23.25" x14ac:dyDescent="0.25">
      <c r="A65" s="22">
        <v>40</v>
      </c>
      <c r="B65" s="23" t="s">
        <v>43</v>
      </c>
      <c r="C65" s="23" t="s">
        <v>50</v>
      </c>
      <c r="D65" s="23" t="s">
        <v>154</v>
      </c>
      <c r="E65" s="23" t="s">
        <v>49</v>
      </c>
      <c r="F65" s="24">
        <v>24</v>
      </c>
      <c r="G65" s="33"/>
      <c r="H65" s="25">
        <f t="shared" si="0"/>
        <v>0</v>
      </c>
    </row>
    <row r="66" spans="1:8" ht="23.25" x14ac:dyDescent="0.25">
      <c r="A66" s="22">
        <v>41</v>
      </c>
      <c r="B66" s="23" t="s">
        <v>43</v>
      </c>
      <c r="C66" s="23" t="s">
        <v>51</v>
      </c>
      <c r="D66" s="23" t="s">
        <v>155</v>
      </c>
      <c r="E66" s="23" t="s">
        <v>49</v>
      </c>
      <c r="F66" s="24">
        <v>16</v>
      </c>
      <c r="G66" s="33"/>
      <c r="H66" s="29">
        <f t="shared" si="0"/>
        <v>0</v>
      </c>
    </row>
    <row r="67" spans="1:8" ht="23.25" x14ac:dyDescent="0.25">
      <c r="A67" s="22">
        <v>42</v>
      </c>
      <c r="B67" s="23" t="s">
        <v>43</v>
      </c>
      <c r="C67" s="23" t="s">
        <v>52</v>
      </c>
      <c r="D67" s="23" t="s">
        <v>156</v>
      </c>
      <c r="E67" s="23" t="s">
        <v>49</v>
      </c>
      <c r="F67" s="24">
        <v>30</v>
      </c>
      <c r="G67" s="33"/>
      <c r="H67" s="25">
        <f t="shared" si="0"/>
        <v>0</v>
      </c>
    </row>
    <row r="68" spans="1:8" x14ac:dyDescent="0.25">
      <c r="A68" s="22">
        <v>43</v>
      </c>
      <c r="B68" s="23" t="s">
        <v>43</v>
      </c>
      <c r="C68" s="23" t="s">
        <v>157</v>
      </c>
      <c r="D68" s="23" t="s">
        <v>53</v>
      </c>
      <c r="E68" s="23" t="s">
        <v>49</v>
      </c>
      <c r="F68" s="24">
        <v>16</v>
      </c>
      <c r="G68" s="33"/>
      <c r="H68" s="29">
        <f t="shared" si="0"/>
        <v>0</v>
      </c>
    </row>
    <row r="69" spans="1:8" x14ac:dyDescent="0.25">
      <c r="A69" s="14"/>
      <c r="B69" s="8"/>
      <c r="C69" s="8"/>
      <c r="D69" s="8"/>
      <c r="E69" s="8"/>
      <c r="F69" s="8"/>
      <c r="G69" s="36"/>
      <c r="H69" s="25"/>
    </row>
    <row r="70" spans="1:8" x14ac:dyDescent="0.25">
      <c r="A70" s="15"/>
      <c r="B70" s="16"/>
      <c r="C70" s="17" t="s">
        <v>54</v>
      </c>
      <c r="D70" s="18" t="s">
        <v>55</v>
      </c>
      <c r="E70" s="16"/>
      <c r="F70" s="19"/>
      <c r="G70" s="34"/>
      <c r="H70" s="29"/>
    </row>
    <row r="71" spans="1:8" ht="23.25" x14ac:dyDescent="0.25">
      <c r="A71" s="22">
        <v>44</v>
      </c>
      <c r="B71" s="23" t="s">
        <v>56</v>
      </c>
      <c r="C71" s="23" t="s">
        <v>158</v>
      </c>
      <c r="D71" s="23" t="s">
        <v>159</v>
      </c>
      <c r="E71" s="23" t="s">
        <v>57</v>
      </c>
      <c r="F71" s="24">
        <v>1</v>
      </c>
      <c r="G71" s="33"/>
      <c r="H71" s="25">
        <f t="shared" si="0"/>
        <v>0</v>
      </c>
    </row>
    <row r="72" spans="1:8" ht="23.25" x14ac:dyDescent="0.25">
      <c r="A72" s="22">
        <v>45</v>
      </c>
      <c r="B72" s="23" t="s">
        <v>56</v>
      </c>
      <c r="C72" s="23" t="s">
        <v>160</v>
      </c>
      <c r="D72" s="23" t="s">
        <v>161</v>
      </c>
      <c r="E72" s="23" t="s">
        <v>57</v>
      </c>
      <c r="F72" s="24">
        <v>1</v>
      </c>
      <c r="G72" s="33"/>
      <c r="H72" s="29">
        <f t="shared" si="0"/>
        <v>0</v>
      </c>
    </row>
    <row r="73" spans="1:8" ht="23.25" x14ac:dyDescent="0.25">
      <c r="A73" s="22">
        <v>46</v>
      </c>
      <c r="B73" s="23" t="s">
        <v>56</v>
      </c>
      <c r="C73" s="23" t="s">
        <v>162</v>
      </c>
      <c r="D73" s="23" t="s">
        <v>163</v>
      </c>
      <c r="E73" s="23" t="s">
        <v>57</v>
      </c>
      <c r="F73" s="24">
        <v>1</v>
      </c>
      <c r="G73" s="33"/>
      <c r="H73" s="25">
        <f t="shared" si="0"/>
        <v>0</v>
      </c>
    </row>
    <row r="74" spans="1:8" ht="23.25" x14ac:dyDescent="0.25">
      <c r="A74" s="22">
        <v>47</v>
      </c>
      <c r="B74" s="23" t="s">
        <v>56</v>
      </c>
      <c r="C74" s="23" t="s">
        <v>58</v>
      </c>
      <c r="D74" s="23" t="s">
        <v>59</v>
      </c>
      <c r="E74" s="23" t="s">
        <v>57</v>
      </c>
      <c r="F74" s="24">
        <v>1</v>
      </c>
      <c r="G74" s="33"/>
      <c r="H74" s="29">
        <f t="shared" si="0"/>
        <v>0</v>
      </c>
    </row>
    <row r="75" spans="1:8" ht="23.25" x14ac:dyDescent="0.25">
      <c r="A75" s="22">
        <v>48</v>
      </c>
      <c r="B75" s="23" t="s">
        <v>56</v>
      </c>
      <c r="C75" s="23" t="s">
        <v>60</v>
      </c>
      <c r="D75" s="23" t="s">
        <v>61</v>
      </c>
      <c r="E75" s="23" t="s">
        <v>57</v>
      </c>
      <c r="F75" s="24">
        <v>1</v>
      </c>
      <c r="G75" s="33"/>
      <c r="H75" s="25">
        <f t="shared" si="0"/>
        <v>0</v>
      </c>
    </row>
    <row r="76" spans="1:8" x14ac:dyDescent="0.25">
      <c r="A76" s="14"/>
      <c r="B76" s="8"/>
      <c r="C76" s="8"/>
      <c r="D76" s="8"/>
      <c r="E76" s="8"/>
      <c r="F76" s="8"/>
      <c r="G76" s="8"/>
      <c r="H76" s="8"/>
    </row>
    <row r="77" spans="1:8" x14ac:dyDescent="0.25">
      <c r="A77" s="30"/>
      <c r="B77" s="31"/>
      <c r="C77" s="32"/>
      <c r="D77" s="37" t="s">
        <v>166</v>
      </c>
      <c r="E77" s="38"/>
      <c r="F77" s="39"/>
      <c r="G77" s="40"/>
      <c r="H77" s="40">
        <f>SUM(H15:H76)</f>
        <v>0</v>
      </c>
    </row>
  </sheetData>
  <mergeCells count="4">
    <mergeCell ref="A1:H1"/>
    <mergeCell ref="C6:D6"/>
    <mergeCell ref="C7:D7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SO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Milan</dc:creator>
  <cp:lastModifiedBy>Cencerová Lucia</cp:lastModifiedBy>
  <dcterms:created xsi:type="dcterms:W3CDTF">2026-04-30T10:19:00Z</dcterms:created>
  <dcterms:modified xsi:type="dcterms:W3CDTF">2026-05-11T07:02:49Z</dcterms:modified>
</cp:coreProperties>
</file>